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230"/>
  </bookViews>
  <sheets>
    <sheet name="ППМ" sheetId="7" r:id="rId1"/>
  </sheets>
  <definedNames>
    <definedName name="OLE_LINK31" localSheetId="0">ППМ!#REF!</definedName>
    <definedName name="_xlnm.Print_Titles" localSheetId="0">ППМ!$13:$13</definedName>
  </definedNames>
  <calcPr calcId="162913"/>
</workbook>
</file>

<file path=xl/calcChain.xml><?xml version="1.0" encoding="utf-8"?>
<calcChain xmlns="http://schemas.openxmlformats.org/spreadsheetml/2006/main">
  <c r="R14" i="7" l="1"/>
  <c r="R18" i="7" l="1"/>
</calcChain>
</file>

<file path=xl/comments1.xml><?xml version="1.0" encoding="utf-8"?>
<comments xmlns="http://schemas.openxmlformats.org/spreadsheetml/2006/main">
  <authors>
    <author>Автор</author>
  </authors>
  <commentLis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Ежегодно на капитальные ремонты котлов РОК-2 и уплотнения газовоздушного тракта соответственно затрачивается минимум 1,2 млн.$, или 612 млн.тг (курс 510 тг).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условно 5 тыс. тнг одно  дерево</t>
        </r>
      </text>
    </comment>
  </commentList>
</comments>
</file>

<file path=xl/sharedStrings.xml><?xml version="1.0" encoding="utf-8"?>
<sst xmlns="http://schemas.openxmlformats.org/spreadsheetml/2006/main" count="127" uniqueCount="70">
  <si>
    <t>Утверждаю:</t>
  </si>
  <si>
    <t>Календарный план достижения установленных показателей</t>
  </si>
  <si>
    <t xml:space="preserve">Директор </t>
  </si>
  <si>
    <t>разреза "Восточный"</t>
  </si>
  <si>
    <t xml:space="preserve">Личман Ю.А.           </t>
  </si>
  <si>
    <t>Согласовано:</t>
  </si>
  <si>
    <t xml:space="preserve">Руководитель департамента экологии
</t>
  </si>
  <si>
    <t>"____" __________ 2022г.</t>
  </si>
  <si>
    <t>по Павлодарской области</t>
  </si>
  <si>
    <t>-</t>
  </si>
  <si>
    <t>1</t>
  </si>
  <si>
    <t>2</t>
  </si>
  <si>
    <t>3</t>
  </si>
  <si>
    <t>4</t>
  </si>
  <si>
    <t>5</t>
  </si>
  <si>
    <t>ремонт котлов</t>
  </si>
  <si>
    <t>0426</t>
  </si>
  <si>
    <t>ремонты котлов, уплотнение газ тракта</t>
  </si>
  <si>
    <t>2025-2034</t>
  </si>
  <si>
    <t>0179
0180
0183
0184
0424
1209
1306</t>
  </si>
  <si>
    <t>100 тонн</t>
  </si>
  <si>
    <t>2025-2034ж.ж. кезеңіне қоршаған ортаны қорғау жөніндегі іс-шаралар жоспары</t>
  </si>
  <si>
    <t>Кәсіпорын атауы: "Қазхром" Трансұлттық компаниясы"АҚ филиалы</t>
  </si>
  <si>
    <t>Нысанның атауы: Жылу станциясы</t>
  </si>
  <si>
    <t>Ластаушы заттардың жол берілетін шығарындылары мен төгінділерінің нормативтерін, қалдықтарды көму лимиттерін және күкірт карталарында күкіртті ашық түрде орналастыру лимиттерін сақтауға байланысты іс-шаралар</t>
  </si>
  <si>
    <t xml:space="preserve">р.с.№ </t>
  </si>
  <si>
    <t>Нормативтерді сақтау жөніндегі іс-шара</t>
  </si>
  <si>
    <t>Объект /эмиссия көзі</t>
  </si>
  <si>
    <t>Көрсеткіш (эмиссия нормативтері, қалдықтарды көму лимиттері, күкіртті ашық карталарға орналастыру лимиттері )</t>
  </si>
  <si>
    <t>Негізі</t>
  </si>
  <si>
    <t>Ағымдағы шама</t>
  </si>
  <si>
    <t>1 жылдың аяғында (2025ж.)</t>
  </si>
  <si>
    <t xml:space="preserve">2 жылдың аяғында (2026ж.) </t>
  </si>
  <si>
    <t xml:space="preserve">3 жылдың аяғында (2027ж.) </t>
  </si>
  <si>
    <t xml:space="preserve">4 жылдың аяғында (2028ж.) </t>
  </si>
  <si>
    <t>5 жылдың аяғында (2029ж.)</t>
  </si>
  <si>
    <t>6 жылдың аяғында (2030ж.)</t>
  </si>
  <si>
    <t>7 жылдың аяғында (2031ж.)</t>
  </si>
  <si>
    <t xml:space="preserve">8 жылдың аяғында (2032ж.) </t>
  </si>
  <si>
    <t>9 жылдың аяғында (2033ж.)</t>
  </si>
  <si>
    <t xml:space="preserve">10 жылдың аяғында (2034ж.) </t>
  </si>
  <si>
    <t>Орындау мерзімі</t>
  </si>
  <si>
    <t>Қаржыландыру көлемі, мың теңге</t>
  </si>
  <si>
    <t>Іс-шарадан күтілетін экологиялық әсер, тонна/жыл</t>
  </si>
  <si>
    <t>Атмосфералық ауаға ластаушы заттардың шығарындыларын азайту</t>
  </si>
  <si>
    <t>Атмосфералық ауаға эмиссиялар нормативтерінің сақталуын бақылау</t>
  </si>
  <si>
    <t>Аумақты жақсарту және абаттандыру</t>
  </si>
  <si>
    <t>Қалдықтарды қауіпсіз басқару</t>
  </si>
  <si>
    <t>Қаржыландыруды қажет етпейді</t>
  </si>
  <si>
    <t xml:space="preserve">ЭББ сәйкес </t>
  </si>
  <si>
    <t>10 бірлік жасыл желек</t>
  </si>
  <si>
    <t>Кесте-бақылау жоспары</t>
  </si>
  <si>
    <t>бірлік</t>
  </si>
  <si>
    <t>Өндіріс қалдықтарымен ластанудың алдын алу</t>
  </si>
  <si>
    <t>Аккредиттелген зертхананың бөліну көздерінде шығатын газдардағы шаң шығарындыларын өлшеуді орындауы</t>
  </si>
  <si>
    <t xml:space="preserve">жылына 10 бірлік жасыл желек </t>
  </si>
  <si>
    <t xml:space="preserve">жылына 100 тонн </t>
  </si>
  <si>
    <t>Кәсіпорын аумағы және Ақсу қаласы</t>
  </si>
  <si>
    <t>Қазандық бөлмесі</t>
  </si>
  <si>
    <t>Мониторинг нәтижелерін мемлекеттік органға беру</t>
  </si>
  <si>
    <t>Шығарындыларды жылына 50 тоннаға дейін төмендету</t>
  </si>
  <si>
    <t>жылына 3 792,89 тонна</t>
  </si>
  <si>
    <t>АСМ деректері</t>
  </si>
  <si>
    <t>Жабдықтың сипаттамаларын арттыру мақсатында қазандық жабдықтарын жөндеу, баптау және пайдаланудың режимдік карталарын әзірлеу</t>
  </si>
  <si>
    <t>ШК-не АМЖ үздіксіз жұмысын қамтамасыз ету</t>
  </si>
  <si>
    <t>Ұйымдастыру-техникалық шаралар есебінен қазандық агрегаттарының пайдалану сипаттамаларын арттыру</t>
  </si>
  <si>
    <t>Қоршаған ортаға эмиссиялар мониторингінің автоматтандырылған жүйесінің техникалық жай-күйін пайдалану және қолдау</t>
  </si>
  <si>
    <t>Кәсіпорындар үшін бөлу көздерінде 3В өндірістік экологиялық бақылауды орындау</t>
  </si>
  <si>
    <t>Кәсіпорын аумағында және Ақсу қаласында жасыл желектерді отырғызу</t>
  </si>
  <si>
    <t>Пайдаланылған жанар-жағармай материалдарын мазутқа қоспа ретінде кәдеге жарату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</si>
</sst>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Fill="1"/>
    <xf numFmtId="0" fontId="1" fillId="0" borderId="0" xfId="1" applyFont="1" applyFill="1"/>
    <xf numFmtId="49" fontId="6" fillId="0" borderId="0" xfId="1" applyNumberFormat="1" applyFont="1" applyFill="1" applyBorder="1" applyAlignment="1">
      <alignment horizontal="left" vertical="center"/>
    </xf>
    <xf numFmtId="14" fontId="2" fillId="0" borderId="0" xfId="1" applyNumberFormat="1" applyFont="1" applyFill="1" applyBorder="1" applyAlignment="1">
      <alignment horizontal="left" vertical="center" indent="6"/>
    </xf>
    <xf numFmtId="0" fontId="2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/>
    <xf numFmtId="0" fontId="4" fillId="0" borderId="0" xfId="1" applyFont="1" applyFill="1" applyAlignment="1">
      <alignment horizontal="left" vertical="center"/>
    </xf>
    <xf numFmtId="4" fontId="1" fillId="0" borderId="0" xfId="1" applyNumberFormat="1" applyFont="1" applyFill="1"/>
    <xf numFmtId="0" fontId="7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12" fillId="0" borderId="1" xfId="1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 shrinkToFit="1"/>
    </xf>
    <xf numFmtId="3" fontId="8" fillId="0" borderId="1" xfId="3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7" zoomScale="70" zoomScaleNormal="70" zoomScaleSheetLayoutView="85" workbookViewId="0">
      <selection activeCell="C19" sqref="C19"/>
    </sheetView>
  </sheetViews>
  <sheetFormatPr defaultColWidth="9.1796875" defaultRowHeight="12.5" x14ac:dyDescent="0.25"/>
  <cols>
    <col min="1" max="1" width="5.54296875" style="2" customWidth="1"/>
    <col min="2" max="2" width="40" style="2" customWidth="1"/>
    <col min="3" max="3" width="14.26953125" style="10" customWidth="1"/>
    <col min="4" max="4" width="28.81640625" style="2" customWidth="1"/>
    <col min="5" max="5" width="24.453125" style="2" customWidth="1"/>
    <col min="6" max="7" width="18.54296875" style="2" customWidth="1"/>
    <col min="8" max="16" width="17.453125" style="2" customWidth="1"/>
    <col min="17" max="17" width="15.7265625" style="2" customWidth="1"/>
    <col min="18" max="18" width="16.7265625" style="2" customWidth="1"/>
    <col min="19" max="19" width="30.81640625" style="2" customWidth="1"/>
    <col min="20" max="20" width="9.1796875" style="2" customWidth="1"/>
    <col min="21" max="21" width="16.26953125" style="2" customWidth="1"/>
    <col min="22" max="54" width="9.1796875" style="2" customWidth="1"/>
    <col min="55" max="55" width="9.1796875" style="2"/>
    <col min="56" max="56" width="25.54296875" style="2" customWidth="1"/>
    <col min="57" max="57" width="24.26953125" style="2" customWidth="1"/>
    <col min="58" max="16384" width="9.1796875" style="2"/>
  </cols>
  <sheetData>
    <row r="1" spans="1:19" s="1" customFormat="1" ht="14" hidden="1" x14ac:dyDescent="0.25">
      <c r="A1" s="12" t="s">
        <v>5</v>
      </c>
      <c r="B1" s="12"/>
      <c r="C1" s="9"/>
      <c r="D1" s="9"/>
      <c r="E1" s="9"/>
      <c r="F1" s="9"/>
      <c r="G1" s="9"/>
      <c r="Q1" s="12" t="s">
        <v>0</v>
      </c>
    </row>
    <row r="2" spans="1:19" s="1" customFormat="1" ht="14" hidden="1" x14ac:dyDescent="0.25">
      <c r="A2" s="37" t="s">
        <v>6</v>
      </c>
      <c r="B2" s="38"/>
      <c r="C2" s="9"/>
      <c r="D2" s="9"/>
      <c r="E2" s="9"/>
      <c r="F2" s="9"/>
      <c r="G2" s="9"/>
      <c r="Q2" s="12" t="s">
        <v>2</v>
      </c>
    </row>
    <row r="3" spans="1:19" s="1" customFormat="1" ht="14" hidden="1" x14ac:dyDescent="0.25">
      <c r="A3" s="12" t="s">
        <v>8</v>
      </c>
      <c r="B3" s="12"/>
      <c r="C3" s="9"/>
      <c r="D3" s="9"/>
      <c r="E3" s="9"/>
      <c r="F3" s="9"/>
      <c r="G3" s="9"/>
      <c r="Q3" s="12" t="s">
        <v>3</v>
      </c>
    </row>
    <row r="4" spans="1:19" s="1" customFormat="1" ht="14" hidden="1" x14ac:dyDescent="0.25">
      <c r="A4" s="7"/>
      <c r="B4" s="8"/>
      <c r="C4" s="9"/>
      <c r="D4" s="9"/>
      <c r="E4" s="9"/>
      <c r="F4" s="9"/>
      <c r="G4" s="9"/>
      <c r="Q4" s="12" t="s">
        <v>4</v>
      </c>
    </row>
    <row r="5" spans="1:19" s="1" customFormat="1" ht="14" hidden="1" x14ac:dyDescent="0.25">
      <c r="A5" s="12" t="s">
        <v>7</v>
      </c>
      <c r="B5" s="12"/>
      <c r="C5" s="9"/>
      <c r="D5" s="9"/>
      <c r="E5" s="9"/>
      <c r="F5" s="9"/>
      <c r="G5" s="9"/>
      <c r="Q5" s="12" t="s">
        <v>7</v>
      </c>
    </row>
    <row r="6" spans="1:19" s="1" customFormat="1" ht="14" x14ac:dyDescent="0.25">
      <c r="A6" s="12"/>
      <c r="B6" s="12"/>
      <c r="C6" s="9"/>
      <c r="D6" s="9"/>
      <c r="E6" s="9"/>
      <c r="F6" s="9"/>
      <c r="G6" s="9"/>
      <c r="Q6" s="12"/>
      <c r="R6" s="12"/>
    </row>
    <row r="7" spans="1:19" ht="31.5" customHeight="1" x14ac:dyDescent="0.25">
      <c r="A7" s="41" t="s">
        <v>21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ht="28.5" customHeight="1" x14ac:dyDescent="0.25">
      <c r="A8" s="41" t="s">
        <v>22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19" ht="32.25" customHeight="1" x14ac:dyDescent="0.25">
      <c r="A9" s="41" t="s">
        <v>23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ht="36.75" customHeight="1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19" ht="20.25" customHeight="1" x14ac:dyDescent="0.25">
      <c r="A11" s="36" t="s">
        <v>25</v>
      </c>
      <c r="B11" s="36" t="s">
        <v>26</v>
      </c>
      <c r="C11" s="36" t="s">
        <v>27</v>
      </c>
      <c r="D11" s="39" t="s">
        <v>28</v>
      </c>
      <c r="E11" s="36" t="s">
        <v>29</v>
      </c>
      <c r="F11" s="36" t="s">
        <v>30</v>
      </c>
      <c r="G11" s="40" t="s">
        <v>1</v>
      </c>
      <c r="H11" s="40"/>
      <c r="I11" s="40"/>
      <c r="J11" s="40"/>
      <c r="K11" s="40"/>
      <c r="L11" s="40"/>
      <c r="M11" s="40"/>
      <c r="N11" s="40"/>
      <c r="O11" s="40"/>
      <c r="P11" s="40"/>
      <c r="Q11" s="36" t="s">
        <v>41</v>
      </c>
      <c r="R11" s="36" t="s">
        <v>42</v>
      </c>
      <c r="S11" s="43" t="s">
        <v>43</v>
      </c>
    </row>
    <row r="12" spans="1:19" ht="95.25" customHeight="1" x14ac:dyDescent="0.25">
      <c r="A12" s="36"/>
      <c r="B12" s="36"/>
      <c r="C12" s="36"/>
      <c r="D12" s="39"/>
      <c r="E12" s="36"/>
      <c r="F12" s="36"/>
      <c r="G12" s="15" t="s">
        <v>31</v>
      </c>
      <c r="H12" s="15" t="s">
        <v>32</v>
      </c>
      <c r="I12" s="15" t="s">
        <v>33</v>
      </c>
      <c r="J12" s="15" t="s">
        <v>34</v>
      </c>
      <c r="K12" s="15" t="s">
        <v>35</v>
      </c>
      <c r="L12" s="15" t="s">
        <v>36</v>
      </c>
      <c r="M12" s="15" t="s">
        <v>37</v>
      </c>
      <c r="N12" s="15" t="s">
        <v>38</v>
      </c>
      <c r="O12" s="15" t="s">
        <v>39</v>
      </c>
      <c r="P12" s="15" t="s">
        <v>40</v>
      </c>
      <c r="Q12" s="36"/>
      <c r="R12" s="36"/>
      <c r="S12" s="43"/>
    </row>
    <row r="13" spans="1:19" ht="15" x14ac:dyDescent="0.25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  <c r="R13" s="22">
        <v>18</v>
      </c>
      <c r="S13" s="22">
        <v>19</v>
      </c>
    </row>
    <row r="14" spans="1:19" ht="134.25" customHeight="1" x14ac:dyDescent="0.35">
      <c r="A14" s="18" t="s">
        <v>10</v>
      </c>
      <c r="B14" s="23" t="s">
        <v>65</v>
      </c>
      <c r="C14" s="18" t="s">
        <v>16</v>
      </c>
      <c r="D14" s="35" t="s">
        <v>63</v>
      </c>
      <c r="E14" s="24" t="s">
        <v>63</v>
      </c>
      <c r="F14" s="24" t="s">
        <v>61</v>
      </c>
      <c r="G14" s="25">
        <v>0</v>
      </c>
      <c r="H14" s="25" t="s">
        <v>60</v>
      </c>
      <c r="I14" s="25" t="s">
        <v>60</v>
      </c>
      <c r="J14" s="25" t="s">
        <v>60</v>
      </c>
      <c r="K14" s="25" t="s">
        <v>60</v>
      </c>
      <c r="L14" s="25" t="s">
        <v>60</v>
      </c>
      <c r="M14" s="25" t="s">
        <v>60</v>
      </c>
      <c r="N14" s="25" t="s">
        <v>60</v>
      </c>
      <c r="O14" s="25" t="s">
        <v>60</v>
      </c>
      <c r="P14" s="25" t="s">
        <v>60</v>
      </c>
      <c r="Q14" s="24" t="s">
        <v>18</v>
      </c>
      <c r="R14" s="26">
        <f>H15+I15+J15+K15+L15+M15+N15+O15+P15</f>
        <v>5400000</v>
      </c>
      <c r="S14" s="24" t="s">
        <v>44</v>
      </c>
    </row>
    <row r="15" spans="1:19" ht="137.25" hidden="1" customHeight="1" x14ac:dyDescent="0.25">
      <c r="A15" s="18"/>
      <c r="B15" s="19" t="s">
        <v>15</v>
      </c>
      <c r="C15" s="18"/>
      <c r="D15" s="24"/>
      <c r="E15" s="20" t="s">
        <v>17</v>
      </c>
      <c r="F15" s="24"/>
      <c r="G15" s="34">
        <v>0</v>
      </c>
      <c r="H15" s="34">
        <v>600000</v>
      </c>
      <c r="I15" s="34">
        <v>600000</v>
      </c>
      <c r="J15" s="34">
        <v>600000</v>
      </c>
      <c r="K15" s="34">
        <v>600000</v>
      </c>
      <c r="L15" s="34">
        <v>600000</v>
      </c>
      <c r="M15" s="34">
        <v>600000</v>
      </c>
      <c r="N15" s="34">
        <v>600000</v>
      </c>
      <c r="O15" s="34">
        <v>600000</v>
      </c>
      <c r="P15" s="34">
        <v>600000</v>
      </c>
      <c r="Q15" s="21"/>
      <c r="R15" s="27"/>
      <c r="S15" s="17"/>
    </row>
    <row r="16" spans="1:19" ht="89.25" customHeight="1" x14ac:dyDescent="0.25">
      <c r="A16" s="18" t="s">
        <v>11</v>
      </c>
      <c r="B16" s="23" t="s">
        <v>66</v>
      </c>
      <c r="C16" s="18" t="s">
        <v>16</v>
      </c>
      <c r="D16" s="24" t="s">
        <v>9</v>
      </c>
      <c r="E16" s="24" t="s">
        <v>64</v>
      </c>
      <c r="F16" s="24" t="s">
        <v>62</v>
      </c>
      <c r="G16" s="28" t="s">
        <v>59</v>
      </c>
      <c r="H16" s="28" t="s">
        <v>59</v>
      </c>
      <c r="I16" s="28" t="s">
        <v>59</v>
      </c>
      <c r="J16" s="28" t="s">
        <v>59</v>
      </c>
      <c r="K16" s="28" t="s">
        <v>59</v>
      </c>
      <c r="L16" s="28" t="s">
        <v>59</v>
      </c>
      <c r="M16" s="28" t="s">
        <v>59</v>
      </c>
      <c r="N16" s="28" t="s">
        <v>59</v>
      </c>
      <c r="O16" s="28" t="s">
        <v>59</v>
      </c>
      <c r="P16" s="28" t="s">
        <v>59</v>
      </c>
      <c r="Q16" s="24" t="s">
        <v>18</v>
      </c>
      <c r="R16" s="29" t="s">
        <v>48</v>
      </c>
      <c r="S16" s="24" t="s">
        <v>45</v>
      </c>
    </row>
    <row r="17" spans="1:19" ht="108.75" customHeight="1" x14ac:dyDescent="0.25">
      <c r="A17" s="18" t="s">
        <v>12</v>
      </c>
      <c r="B17" s="23" t="s">
        <v>67</v>
      </c>
      <c r="C17" s="18" t="s">
        <v>19</v>
      </c>
      <c r="D17" s="30" t="s">
        <v>54</v>
      </c>
      <c r="E17" s="24" t="s">
        <v>45</v>
      </c>
      <c r="F17" s="24" t="s">
        <v>51</v>
      </c>
      <c r="G17" s="24" t="s">
        <v>49</v>
      </c>
      <c r="H17" s="24" t="s">
        <v>49</v>
      </c>
      <c r="I17" s="24" t="s">
        <v>49</v>
      </c>
      <c r="J17" s="24" t="s">
        <v>49</v>
      </c>
      <c r="K17" s="24" t="s">
        <v>49</v>
      </c>
      <c r="L17" s="24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18</v>
      </c>
      <c r="R17" s="29" t="s">
        <v>48</v>
      </c>
      <c r="S17" s="24" t="s">
        <v>45</v>
      </c>
    </row>
    <row r="18" spans="1:19" ht="70.5" customHeight="1" x14ac:dyDescent="0.25">
      <c r="A18" s="18" t="s">
        <v>13</v>
      </c>
      <c r="B18" s="23" t="s">
        <v>68</v>
      </c>
      <c r="C18" s="24" t="s">
        <v>57</v>
      </c>
      <c r="D18" s="24" t="s">
        <v>55</v>
      </c>
      <c r="E18" s="24" t="s">
        <v>46</v>
      </c>
      <c r="F18" s="24" t="s">
        <v>52</v>
      </c>
      <c r="G18" s="16" t="s">
        <v>9</v>
      </c>
      <c r="H18" s="16" t="s">
        <v>50</v>
      </c>
      <c r="I18" s="16" t="s">
        <v>50</v>
      </c>
      <c r="J18" s="16" t="s">
        <v>50</v>
      </c>
      <c r="K18" s="16" t="s">
        <v>50</v>
      </c>
      <c r="L18" s="16" t="s">
        <v>50</v>
      </c>
      <c r="M18" s="16" t="s">
        <v>50</v>
      </c>
      <c r="N18" s="16" t="s">
        <v>50</v>
      </c>
      <c r="O18" s="16" t="s">
        <v>50</v>
      </c>
      <c r="P18" s="16" t="s">
        <v>50</v>
      </c>
      <c r="Q18" s="24" t="s">
        <v>18</v>
      </c>
      <c r="R18" s="31">
        <f>10*5*9</f>
        <v>450</v>
      </c>
      <c r="S18" s="24" t="s">
        <v>46</v>
      </c>
    </row>
    <row r="19" spans="1:19" ht="48.75" customHeight="1" x14ac:dyDescent="0.25">
      <c r="A19" s="18" t="s">
        <v>14</v>
      </c>
      <c r="B19" s="23" t="s">
        <v>69</v>
      </c>
      <c r="C19" s="33" t="s">
        <v>58</v>
      </c>
      <c r="D19" s="24" t="s">
        <v>56</v>
      </c>
      <c r="E19" s="24" t="s">
        <v>53</v>
      </c>
      <c r="F19" s="24" t="s">
        <v>20</v>
      </c>
      <c r="G19" s="24" t="s">
        <v>20</v>
      </c>
      <c r="H19" s="24" t="s">
        <v>20</v>
      </c>
      <c r="I19" s="24" t="s">
        <v>20</v>
      </c>
      <c r="J19" s="24" t="s">
        <v>20</v>
      </c>
      <c r="K19" s="24" t="s">
        <v>20</v>
      </c>
      <c r="L19" s="24" t="s">
        <v>20</v>
      </c>
      <c r="M19" s="24" t="s">
        <v>20</v>
      </c>
      <c r="N19" s="24" t="s">
        <v>20</v>
      </c>
      <c r="O19" s="24" t="s">
        <v>20</v>
      </c>
      <c r="P19" s="24" t="s">
        <v>20</v>
      </c>
      <c r="Q19" s="24" t="s">
        <v>18</v>
      </c>
      <c r="R19" s="32" t="s">
        <v>48</v>
      </c>
      <c r="S19" s="24" t="s">
        <v>47</v>
      </c>
    </row>
    <row r="20" spans="1:19" ht="12.7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9" ht="12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9" ht="12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9" ht="12.7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9" ht="12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9" ht="12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9" ht="12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ht="12.75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ht="12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ht="12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ht="12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ht="12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ht="16.5" customHeight="1" x14ac:dyDescent="0.25">
      <c r="C42" s="2"/>
      <c r="R42" s="13"/>
    </row>
    <row r="43" spans="1:18" ht="23.25" customHeight="1" x14ac:dyDescent="0.25">
      <c r="C43" s="5"/>
      <c r="D43" s="6"/>
      <c r="E43" s="11"/>
      <c r="F43" s="11"/>
      <c r="G43" s="11"/>
      <c r="H43" s="4"/>
      <c r="K43" s="11"/>
      <c r="L43" s="11"/>
      <c r="M43" s="11"/>
      <c r="N43" s="11"/>
      <c r="O43" s="11"/>
      <c r="P43" s="11"/>
      <c r="Q43" s="11"/>
    </row>
    <row r="44" spans="1:18" ht="17.25" customHeight="1" x14ac:dyDescent="0.25">
      <c r="A44" s="3"/>
      <c r="C44" s="2"/>
    </row>
    <row r="45" spans="1:18" ht="13" x14ac:dyDescent="0.25">
      <c r="A45" s="3"/>
      <c r="C45" s="2"/>
    </row>
  </sheetData>
  <mergeCells count="15">
    <mergeCell ref="Q11:Q12"/>
    <mergeCell ref="A2:B2"/>
    <mergeCell ref="A11:A12"/>
    <mergeCell ref="B11:B12"/>
    <mergeCell ref="C11:C12"/>
    <mergeCell ref="D11:D12"/>
    <mergeCell ref="E11:E12"/>
    <mergeCell ref="F11:F12"/>
    <mergeCell ref="G11:P11"/>
    <mergeCell ref="A7:S7"/>
    <mergeCell ref="A8:S8"/>
    <mergeCell ref="A9:S9"/>
    <mergeCell ref="A10:S10"/>
    <mergeCell ref="S11:S12"/>
    <mergeCell ref="R11:R12"/>
  </mergeCells>
  <pageMargins left="0.2" right="0.15748031496062992" top="0.51181102362204722" bottom="7.874015748031496E-2" header="0.31496062992125984" footer="0.31496062992125984"/>
  <pageSetup paperSize="9" scale="3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ППМ</vt:lpstr>
      <vt:lpstr>ППМ!Заголовки_для_печати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2025-07-03T07:31:12Z</dcterms:modified>
</cp:coreProperties>
</file>